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7235" windowHeight="12345"/>
  </bookViews>
  <sheets>
    <sheet name="ANEXA 1" sheetId="1" r:id="rId1"/>
  </sheets>
  <calcPr calcId="125725"/>
</workbook>
</file>

<file path=xl/calcChain.xml><?xml version="1.0" encoding="utf-8"?>
<calcChain xmlns="http://schemas.openxmlformats.org/spreadsheetml/2006/main">
  <c r="J73" i="1"/>
  <c r="I73"/>
  <c r="H73"/>
  <c r="F73"/>
  <c r="I72"/>
  <c r="H72"/>
  <c r="J72" s="1"/>
  <c r="F72"/>
  <c r="I71"/>
  <c r="J71" s="1"/>
  <c r="H71"/>
  <c r="F71"/>
  <c r="I70"/>
  <c r="H70"/>
  <c r="J70" s="1"/>
  <c r="F70"/>
  <c r="J69"/>
  <c r="I69"/>
  <c r="H69"/>
  <c r="F69"/>
  <c r="I68"/>
  <c r="H68"/>
  <c r="J68" s="1"/>
  <c r="F68"/>
  <c r="I67"/>
  <c r="J67" s="1"/>
  <c r="H67"/>
  <c r="F67"/>
  <c r="I66"/>
  <c r="H66"/>
  <c r="J66" s="1"/>
  <c r="F66"/>
  <c r="J65"/>
  <c r="I65"/>
  <c r="H65"/>
  <c r="F65"/>
  <c r="I64"/>
  <c r="H64"/>
  <c r="J64" s="1"/>
  <c r="F64"/>
  <c r="I63"/>
  <c r="J63" s="1"/>
  <c r="H63"/>
  <c r="F63"/>
  <c r="I62"/>
  <c r="H62"/>
  <c r="J62" s="1"/>
  <c r="F62"/>
  <c r="J61"/>
  <c r="I61"/>
  <c r="H61"/>
  <c r="F61"/>
  <c r="I60"/>
  <c r="H60"/>
  <c r="J60" s="1"/>
  <c r="F60"/>
  <c r="I59"/>
  <c r="J59" s="1"/>
  <c r="H59"/>
  <c r="F59"/>
  <c r="I58"/>
  <c r="H58"/>
  <c r="J58" s="1"/>
  <c r="F58"/>
  <c r="J57"/>
  <c r="I57"/>
  <c r="H57"/>
  <c r="F57"/>
  <c r="I56"/>
  <c r="H56"/>
  <c r="J56" s="1"/>
  <c r="F56"/>
  <c r="I55"/>
  <c r="J55" s="1"/>
  <c r="H55"/>
  <c r="F55"/>
  <c r="I54"/>
  <c r="H54"/>
  <c r="J54" s="1"/>
  <c r="F54"/>
  <c r="J53"/>
  <c r="I53"/>
  <c r="H53"/>
  <c r="F53"/>
  <c r="I52"/>
  <c r="H52"/>
  <c r="J52" s="1"/>
  <c r="F52"/>
  <c r="I51"/>
  <c r="J51" s="1"/>
  <c r="H51"/>
  <c r="F51"/>
  <c r="I50"/>
  <c r="H50"/>
  <c r="J50" s="1"/>
  <c r="F50"/>
  <c r="J49"/>
  <c r="I49"/>
  <c r="H49"/>
  <c r="F49"/>
  <c r="I48"/>
  <c r="H48"/>
  <c r="J48" s="1"/>
  <c r="F48"/>
  <c r="I47"/>
  <c r="J47" s="1"/>
  <c r="H47"/>
  <c r="F47"/>
  <c r="I46"/>
  <c r="H46"/>
  <c r="J46" s="1"/>
  <c r="F46"/>
  <c r="J45"/>
  <c r="I45"/>
  <c r="H45"/>
  <c r="F45"/>
  <c r="I44"/>
  <c r="H44"/>
  <c r="J44" s="1"/>
  <c r="F44"/>
  <c r="I43"/>
  <c r="J43" s="1"/>
  <c r="H43"/>
  <c r="F43"/>
  <c r="I42"/>
  <c r="H42"/>
  <c r="J42" s="1"/>
  <c r="F42"/>
  <c r="J41"/>
  <c r="I41"/>
  <c r="H41"/>
  <c r="F41"/>
  <c r="I40"/>
  <c r="H40"/>
  <c r="J40" s="1"/>
  <c r="F40"/>
  <c r="I39"/>
  <c r="J39" s="1"/>
  <c r="H39"/>
  <c r="F39"/>
  <c r="I38"/>
  <c r="H38"/>
  <c r="J38" s="1"/>
  <c r="F38"/>
  <c r="J37"/>
  <c r="I37"/>
  <c r="H37"/>
  <c r="F37"/>
  <c r="I36"/>
  <c r="H36"/>
  <c r="J36" s="1"/>
  <c r="F36"/>
  <c r="I35"/>
  <c r="J35" s="1"/>
  <c r="H35"/>
  <c r="F35"/>
  <c r="I34"/>
  <c r="H34"/>
  <c r="J34" s="1"/>
  <c r="F34"/>
  <c r="J33"/>
  <c r="I33"/>
  <c r="H33"/>
  <c r="F33"/>
  <c r="I32"/>
  <c r="H32"/>
  <c r="J32" s="1"/>
  <c r="F32"/>
  <c r="I31"/>
  <c r="J31" s="1"/>
  <c r="H31"/>
  <c r="F31"/>
  <c r="I30"/>
  <c r="H30"/>
  <c r="J30" s="1"/>
  <c r="F30"/>
  <c r="J29"/>
  <c r="I29"/>
  <c r="H29"/>
  <c r="F29"/>
  <c r="I28"/>
  <c r="H28"/>
  <c r="J28" s="1"/>
  <c r="F28"/>
  <c r="I27"/>
  <c r="J27" s="1"/>
  <c r="H27"/>
  <c r="F27"/>
  <c r="I26"/>
  <c r="H26"/>
  <c r="J26" s="1"/>
  <c r="F26"/>
  <c r="J25"/>
  <c r="I25"/>
  <c r="H25"/>
  <c r="F25"/>
  <c r="I24"/>
  <c r="H24"/>
  <c r="J24" s="1"/>
  <c r="F24"/>
  <c r="I23"/>
  <c r="J23" s="1"/>
  <c r="H23"/>
  <c r="F23"/>
  <c r="I22"/>
  <c r="H22"/>
  <c r="J22" s="1"/>
  <c r="F22"/>
  <c r="J21"/>
  <c r="I21"/>
  <c r="H21"/>
  <c r="F21"/>
  <c r="I20"/>
  <c r="H20"/>
  <c r="J20" s="1"/>
  <c r="F20"/>
  <c r="I19"/>
  <c r="J19" s="1"/>
  <c r="H19"/>
  <c r="F19"/>
  <c r="I18"/>
  <c r="H18"/>
  <c r="J18" s="1"/>
  <c r="F18"/>
  <c r="I17"/>
  <c r="H17"/>
  <c r="J17" s="1"/>
  <c r="F17"/>
  <c r="I16"/>
  <c r="H16"/>
  <c r="J16" s="1"/>
  <c r="F16"/>
  <c r="I15"/>
  <c r="J15" s="1"/>
  <c r="H15"/>
  <c r="F15"/>
  <c r="I14"/>
  <c r="H14"/>
  <c r="J14" s="1"/>
  <c r="F14"/>
  <c r="J13"/>
  <c r="I13"/>
  <c r="H13"/>
  <c r="F13"/>
  <c r="I12"/>
  <c r="H12"/>
  <c r="J12" s="1"/>
  <c r="F12"/>
  <c r="I11"/>
  <c r="J11" s="1"/>
  <c r="H11"/>
  <c r="F11"/>
  <c r="I10"/>
  <c r="H10"/>
  <c r="J10" s="1"/>
  <c r="F10"/>
  <c r="J9"/>
  <c r="I9"/>
  <c r="H9"/>
  <c r="F9"/>
  <c r="I8"/>
  <c r="H8"/>
  <c r="J8" s="1"/>
  <c r="F8"/>
  <c r="I7"/>
  <c r="J7" s="1"/>
  <c r="H7"/>
  <c r="F7"/>
  <c r="I6"/>
  <c r="I74" s="1"/>
  <c r="H6"/>
  <c r="J6" s="1"/>
  <c r="F6"/>
  <c r="J5"/>
  <c r="I5"/>
  <c r="H5"/>
  <c r="F5"/>
  <c r="J74" l="1"/>
  <c r="H74"/>
</calcChain>
</file>

<file path=xl/sharedStrings.xml><?xml version="1.0" encoding="utf-8"?>
<sst xmlns="http://schemas.openxmlformats.org/spreadsheetml/2006/main" count="153" uniqueCount="89">
  <si>
    <t>ANEXA 1 PRODUSE SOLICITATE</t>
  </si>
  <si>
    <t>Nr. Crt.</t>
  </si>
  <si>
    <t>Denumire produs</t>
  </si>
  <si>
    <t>UM</t>
  </si>
  <si>
    <t>Pret estimat (lei fara TVA)</t>
  </si>
  <si>
    <t>Amelioratori baza mancaruri tip Delikat</t>
  </si>
  <si>
    <t>kg</t>
  </si>
  <si>
    <t>Amestec legume mexicane congelate</t>
  </si>
  <si>
    <t xml:space="preserve">Amestec legume pentru ciorba  congelate </t>
  </si>
  <si>
    <t>Biscuiti simpli vrac</t>
  </si>
  <si>
    <t>Boia dulce</t>
  </si>
  <si>
    <t>plic</t>
  </si>
  <si>
    <t>Bors proaspat</t>
  </si>
  <si>
    <t>l</t>
  </si>
  <si>
    <t>Branza cu smantana tip Fagaras</t>
  </si>
  <si>
    <t>b</t>
  </si>
  <si>
    <t>Branza proaspata</t>
  </si>
  <si>
    <t>Branza telemea</t>
  </si>
  <si>
    <t>Branza topita cu smantana</t>
  </si>
  <si>
    <t>cut</t>
  </si>
  <si>
    <t>Broccoli congelat</t>
  </si>
  <si>
    <t xml:space="preserve">Cartofi </t>
  </si>
  <si>
    <t>Cascaval</t>
  </si>
  <si>
    <t>Ceai diverse sortimente</t>
  </si>
  <si>
    <t>Ceapa</t>
  </si>
  <si>
    <t>Chefir 330g 3,3% grasime</t>
  </si>
  <si>
    <t>Cimbru</t>
  </si>
  <si>
    <t>Colacei 90g</t>
  </si>
  <si>
    <t>Conopida congelata</t>
  </si>
  <si>
    <t>Crenvursti pui</t>
  </si>
  <si>
    <t>Croisant tip Boromir 60g</t>
  </si>
  <si>
    <t>Esenta vanilie/rom 30ml</t>
  </si>
  <si>
    <t>Eugenie</t>
  </si>
  <si>
    <t>Faina alba</t>
  </si>
  <si>
    <t>Fasole verde congelata</t>
  </si>
  <si>
    <t>Fasole boabe uscata</t>
  </si>
  <si>
    <t>Ficat pui congelat</t>
  </si>
  <si>
    <t>Foi dafin</t>
  </si>
  <si>
    <t>Gem 360/370g</t>
  </si>
  <si>
    <t>Gris 500g</t>
  </si>
  <si>
    <t>Iaurt 200g 0,1% grasime</t>
  </si>
  <si>
    <t>Iaurt 200g 2,8% grasime</t>
  </si>
  <si>
    <t>Lapte batut 330g 3,2% grasime</t>
  </si>
  <si>
    <t>Lapte proaspat UHT 1,5% grasime</t>
  </si>
  <si>
    <t>Macrou congelat</t>
  </si>
  <si>
    <t>Mazare 800g</t>
  </si>
  <si>
    <t>Malai</t>
  </si>
  <si>
    <t>Masline</t>
  </si>
  <si>
    <t xml:space="preserve">Mere </t>
  </si>
  <si>
    <t>Merlucius congelat</t>
  </si>
  <si>
    <t>Morcov</t>
  </si>
  <si>
    <t>Muschi file</t>
  </si>
  <si>
    <t>Napolitane tip alka 100g</t>
  </si>
  <si>
    <t>Otet alimentar din vin</t>
  </si>
  <si>
    <t>Oua</t>
  </si>
  <si>
    <t>Paine alba cu sare feliata</t>
  </si>
  <si>
    <t>Parizer pui</t>
  </si>
  <si>
    <t>Pasta tomate 24% 720g</t>
  </si>
  <si>
    <t xml:space="preserve">Paste fainoase </t>
  </si>
  <si>
    <t>Piept pui dezosat congelat</t>
  </si>
  <si>
    <t>Piper macinat</t>
  </si>
  <si>
    <t>Pulpe pui inferioare congelate</t>
  </si>
  <si>
    <t>Pulpe pui superioare congelate</t>
  </si>
  <si>
    <t>Pulpe pui cu spate congelate</t>
  </si>
  <si>
    <t>Rosii in bulion 380-400g</t>
  </si>
  <si>
    <t>Sare fina</t>
  </si>
  <si>
    <t>Sare vrac (grunjoasa neiodata)</t>
  </si>
  <si>
    <t>Smantana 12% grasime 900g</t>
  </si>
  <si>
    <t>Telina</t>
  </si>
  <si>
    <t>Ton maruntit in ulei</t>
  </si>
  <si>
    <t xml:space="preserve">Tortulet biscuiti 50g </t>
  </si>
  <si>
    <t>Ulei floarea-soarelui</t>
  </si>
  <si>
    <t>Unt 200g 65% grasime</t>
  </si>
  <si>
    <t>Usturoi</t>
  </si>
  <si>
    <t>Usturoi granulat</t>
  </si>
  <si>
    <t>Zahar vanilat</t>
  </si>
  <si>
    <t>Zahar</t>
  </si>
  <si>
    <t xml:space="preserve">Intocmit, </t>
  </si>
  <si>
    <t>Usturoiu Marilena</t>
  </si>
  <si>
    <t xml:space="preserve">Orez </t>
  </si>
  <si>
    <t>Paine alba fara sare feliata</t>
  </si>
  <si>
    <t>Asistente dietetica,</t>
  </si>
  <si>
    <t>Total cantitate GALATI</t>
  </si>
  <si>
    <t xml:space="preserve">Total cantitate BUZAU </t>
  </si>
  <si>
    <t xml:space="preserve">TOTAL CANT </t>
  </si>
  <si>
    <t>Total valoare cantitate  GALATI                     (lei fara TVA)</t>
  </si>
  <si>
    <t>Total valoare cantitate  BUZAU                  (lei fara TVA)</t>
  </si>
  <si>
    <t>TOTAL VAL  (lei fara TVA)</t>
  </si>
  <si>
    <t>Rosca Andra-Madalina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</si>
</sst>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2" fontId="0" fillId="0" borderId="0" xfId="0" applyNumberFormat="1"/>
    <xf numFmtId="2" fontId="0" fillId="2" borderId="0" xfId="0" applyNumberFormat="1" applyFill="1"/>
    <xf numFmtId="2" fontId="1" fillId="2" borderId="0" xfId="0" applyNumberFormat="1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 wrapText="1"/>
    </xf>
    <xf numFmtId="0" fontId="0" fillId="0" borderId="1" xfId="0" applyBorder="1"/>
    <xf numFmtId="4" fontId="0" fillId="0" borderId="1" xfId="0" applyNumberFormat="1" applyBorder="1"/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0" fontId="0" fillId="2" borderId="1" xfId="0" applyFill="1" applyBorder="1"/>
    <xf numFmtId="0" fontId="0" fillId="2" borderId="0" xfId="0" applyFill="1"/>
    <xf numFmtId="4" fontId="0" fillId="0" borderId="0" xfId="0" applyNumberFormat="1"/>
    <xf numFmtId="4" fontId="0" fillId="2" borderId="0" xfId="0" applyNumberFormat="1" applyFill="1"/>
    <xf numFmtId="4" fontId="1" fillId="2" borderId="0" xfId="0" applyNumberFormat="1" applyFont="1" applyFill="1"/>
    <xf numFmtId="3" fontId="0" fillId="0" borderId="1" xfId="0" applyNumberFormat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0" fillId="0" borderId="1" xfId="0" applyNumberFormat="1" applyBorder="1"/>
    <xf numFmtId="3" fontId="1" fillId="2" borderId="1" xfId="0" applyNumberFormat="1" applyFont="1" applyFill="1" applyBorder="1"/>
    <xf numFmtId="3" fontId="0" fillId="0" borderId="1" xfId="0" applyNumberFormat="1" applyFill="1" applyBorder="1"/>
    <xf numFmtId="3" fontId="0" fillId="2" borderId="1" xfId="0" applyNumberFormat="1" applyFill="1" applyBorder="1"/>
    <xf numFmtId="0" fontId="2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0" fillId="0" borderId="5" xfId="0" applyBorder="1"/>
    <xf numFmtId="4" fontId="1" fillId="2" borderId="6" xfId="0" applyNumberFormat="1" applyFont="1" applyFill="1" applyBorder="1"/>
    <xf numFmtId="0" fontId="0" fillId="2" borderId="5" xfId="0" applyFill="1" applyBorder="1"/>
    <xf numFmtId="0" fontId="0" fillId="2" borderId="5" xfId="0" applyFill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/>
    <xf numFmtId="3" fontId="0" fillId="0" borderId="8" xfId="0" applyNumberFormat="1" applyBorder="1"/>
    <xf numFmtId="3" fontId="1" fillId="2" borderId="8" xfId="0" applyNumberFormat="1" applyFont="1" applyFill="1" applyBorder="1"/>
    <xf numFmtId="4" fontId="0" fillId="0" borderId="8" xfId="0" applyNumberFormat="1" applyBorder="1"/>
    <xf numFmtId="4" fontId="0" fillId="2" borderId="8" xfId="0" applyNumberFormat="1" applyFill="1" applyBorder="1"/>
    <xf numFmtId="4" fontId="1" fillId="2" borderId="9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8"/>
  <sheetViews>
    <sheetView tabSelected="1" view="pageBreakPreview" zoomScaleNormal="100" zoomScaleSheetLayoutView="100" workbookViewId="0">
      <selection activeCell="D77" sqref="D77"/>
    </sheetView>
  </sheetViews>
  <sheetFormatPr defaultRowHeight="15"/>
  <cols>
    <col min="1" max="1" width="5.28515625" customWidth="1"/>
    <col min="2" max="2" width="34.42578125" customWidth="1"/>
    <col min="3" max="3" width="4.42578125" customWidth="1"/>
    <col min="4" max="4" width="10.140625" customWidth="1"/>
    <col min="5" max="5" width="10.28515625" customWidth="1"/>
    <col min="6" max="6" width="11.85546875" style="2" customWidth="1"/>
    <col min="7" max="7" width="8.140625" style="3" customWidth="1"/>
    <col min="8" max="8" width="13" style="4" customWidth="1"/>
    <col min="9" max="9" width="15.5703125" style="4" customWidth="1"/>
    <col min="10" max="10" width="13.7109375" style="5" customWidth="1"/>
    <col min="11" max="11" width="10.140625" bestFit="1" customWidth="1"/>
  </cols>
  <sheetData>
    <row r="2" spans="1:10">
      <c r="B2" s="1" t="s">
        <v>0</v>
      </c>
    </row>
    <row r="3" spans="1:10" ht="15.75" thickBot="1">
      <c r="J3" s="2"/>
    </row>
    <row r="4" spans="1:10" ht="60">
      <c r="A4" s="29" t="s">
        <v>1</v>
      </c>
      <c r="B4" s="30" t="s">
        <v>2</v>
      </c>
      <c r="C4" s="31" t="s">
        <v>3</v>
      </c>
      <c r="D4" s="30" t="s">
        <v>82</v>
      </c>
      <c r="E4" s="30" t="s">
        <v>83</v>
      </c>
      <c r="F4" s="32" t="s">
        <v>84</v>
      </c>
      <c r="G4" s="33" t="s">
        <v>4</v>
      </c>
      <c r="H4" s="34" t="s">
        <v>85</v>
      </c>
      <c r="I4" s="34" t="s">
        <v>86</v>
      </c>
      <c r="J4" s="35" t="s">
        <v>87</v>
      </c>
    </row>
    <row r="5" spans="1:10" ht="30">
      <c r="A5" s="36">
        <v>1</v>
      </c>
      <c r="B5" s="7" t="s">
        <v>5</v>
      </c>
      <c r="C5" s="6" t="s">
        <v>6</v>
      </c>
      <c r="D5" s="22">
        <v>20</v>
      </c>
      <c r="E5" s="22">
        <v>20</v>
      </c>
      <c r="F5" s="23">
        <f>D5+E5</f>
        <v>40</v>
      </c>
      <c r="G5" s="8">
        <v>32</v>
      </c>
      <c r="H5" s="9">
        <f>D5*F5</f>
        <v>800</v>
      </c>
      <c r="I5" s="9">
        <f>E5*G5</f>
        <v>640</v>
      </c>
      <c r="J5" s="37">
        <f>H5+I5</f>
        <v>1440</v>
      </c>
    </row>
    <row r="6" spans="1:10">
      <c r="A6" s="38">
        <v>2</v>
      </c>
      <c r="B6" s="10" t="s">
        <v>7</v>
      </c>
      <c r="C6" s="10" t="s">
        <v>6</v>
      </c>
      <c r="D6" s="24">
        <v>200</v>
      </c>
      <c r="E6" s="24">
        <v>0</v>
      </c>
      <c r="F6" s="25">
        <f>D6+E6</f>
        <v>200</v>
      </c>
      <c r="G6" s="11">
        <v>8.6999999999999993</v>
      </c>
      <c r="H6" s="12">
        <f>D6*G6</f>
        <v>1739.9999999999998</v>
      </c>
      <c r="I6" s="12">
        <f>E6*G6</f>
        <v>0</v>
      </c>
      <c r="J6" s="39">
        <f>H6+I6</f>
        <v>1739.9999999999998</v>
      </c>
    </row>
    <row r="7" spans="1:10" ht="15" customHeight="1">
      <c r="A7" s="38">
        <v>3</v>
      </c>
      <c r="B7" s="13" t="s">
        <v>8</v>
      </c>
      <c r="C7" s="10" t="s">
        <v>6</v>
      </c>
      <c r="D7" s="24">
        <v>300</v>
      </c>
      <c r="E7" s="24">
        <v>150</v>
      </c>
      <c r="F7" s="25">
        <f t="shared" ref="F7:F72" si="0">D7+E7</f>
        <v>450</v>
      </c>
      <c r="G7" s="11">
        <v>7.7</v>
      </c>
      <c r="H7" s="12">
        <f t="shared" ref="H7:H72" si="1">D7*G7</f>
        <v>2310</v>
      </c>
      <c r="I7" s="12">
        <f t="shared" ref="I7:I72" si="2">E7*G7</f>
        <v>1155</v>
      </c>
      <c r="J7" s="39">
        <f t="shared" ref="J7:J72" si="3">H7+I7</f>
        <v>3465</v>
      </c>
    </row>
    <row r="8" spans="1:10">
      <c r="A8" s="36">
        <v>4</v>
      </c>
      <c r="B8" s="10" t="s">
        <v>9</v>
      </c>
      <c r="C8" s="10" t="s">
        <v>6</v>
      </c>
      <c r="D8" s="24">
        <v>0</v>
      </c>
      <c r="E8" s="24">
        <v>100</v>
      </c>
      <c r="F8" s="25">
        <f t="shared" si="0"/>
        <v>100</v>
      </c>
      <c r="G8" s="11">
        <v>9.8000000000000007</v>
      </c>
      <c r="H8" s="12">
        <f t="shared" si="1"/>
        <v>0</v>
      </c>
      <c r="I8" s="12">
        <f t="shared" si="2"/>
        <v>980.00000000000011</v>
      </c>
      <c r="J8" s="39">
        <f t="shared" si="3"/>
        <v>980.00000000000011</v>
      </c>
    </row>
    <row r="9" spans="1:10">
      <c r="A9" s="38">
        <v>5</v>
      </c>
      <c r="B9" s="10" t="s">
        <v>10</v>
      </c>
      <c r="C9" s="10" t="s">
        <v>11</v>
      </c>
      <c r="D9" s="24">
        <v>0</v>
      </c>
      <c r="E9" s="24">
        <v>20</v>
      </c>
      <c r="F9" s="25">
        <f t="shared" si="0"/>
        <v>20</v>
      </c>
      <c r="G9" s="11">
        <v>1.2</v>
      </c>
      <c r="H9" s="12">
        <f t="shared" si="1"/>
        <v>0</v>
      </c>
      <c r="I9" s="12">
        <f t="shared" si="2"/>
        <v>24</v>
      </c>
      <c r="J9" s="39">
        <f t="shared" si="3"/>
        <v>24</v>
      </c>
    </row>
    <row r="10" spans="1:10">
      <c r="A10" s="38">
        <v>6</v>
      </c>
      <c r="B10" s="10" t="s">
        <v>12</v>
      </c>
      <c r="C10" s="10" t="s">
        <v>13</v>
      </c>
      <c r="D10" s="24">
        <v>150</v>
      </c>
      <c r="E10" s="24">
        <v>0</v>
      </c>
      <c r="F10" s="25">
        <f t="shared" si="0"/>
        <v>150</v>
      </c>
      <c r="G10" s="11">
        <v>2.5</v>
      </c>
      <c r="H10" s="12">
        <f t="shared" si="1"/>
        <v>375</v>
      </c>
      <c r="I10" s="12">
        <f t="shared" si="2"/>
        <v>0</v>
      </c>
      <c r="J10" s="39">
        <f t="shared" si="3"/>
        <v>375</v>
      </c>
    </row>
    <row r="11" spans="1:10">
      <c r="A11" s="36">
        <v>7</v>
      </c>
      <c r="B11" s="10" t="s">
        <v>14</v>
      </c>
      <c r="C11" s="10" t="s">
        <v>15</v>
      </c>
      <c r="D11" s="24">
        <v>1200</v>
      </c>
      <c r="E11" s="24">
        <v>0</v>
      </c>
      <c r="F11" s="25">
        <f t="shared" si="0"/>
        <v>1200</v>
      </c>
      <c r="G11" s="11">
        <v>4.4000000000000004</v>
      </c>
      <c r="H11" s="12">
        <f t="shared" si="1"/>
        <v>5280</v>
      </c>
      <c r="I11" s="12">
        <f t="shared" si="2"/>
        <v>0</v>
      </c>
      <c r="J11" s="39">
        <f t="shared" si="3"/>
        <v>5280</v>
      </c>
    </row>
    <row r="12" spans="1:10">
      <c r="A12" s="38">
        <v>8</v>
      </c>
      <c r="B12" s="10" t="s">
        <v>16</v>
      </c>
      <c r="C12" s="10" t="s">
        <v>6</v>
      </c>
      <c r="D12" s="24">
        <v>60</v>
      </c>
      <c r="E12" s="24">
        <v>0</v>
      </c>
      <c r="F12" s="25">
        <f t="shared" si="0"/>
        <v>60</v>
      </c>
      <c r="G12" s="11">
        <v>17.2</v>
      </c>
      <c r="H12" s="12">
        <f t="shared" si="1"/>
        <v>1032</v>
      </c>
      <c r="I12" s="12">
        <f t="shared" si="2"/>
        <v>0</v>
      </c>
      <c r="J12" s="39">
        <f t="shared" si="3"/>
        <v>1032</v>
      </c>
    </row>
    <row r="13" spans="1:10">
      <c r="A13" s="38">
        <v>9</v>
      </c>
      <c r="B13" s="10" t="s">
        <v>17</v>
      </c>
      <c r="C13" s="10" t="s">
        <v>6</v>
      </c>
      <c r="D13" s="24">
        <v>350</v>
      </c>
      <c r="E13" s="24">
        <v>100</v>
      </c>
      <c r="F13" s="25">
        <f t="shared" si="0"/>
        <v>450</v>
      </c>
      <c r="G13" s="11">
        <v>25</v>
      </c>
      <c r="H13" s="12">
        <f t="shared" si="1"/>
        <v>8750</v>
      </c>
      <c r="I13" s="12">
        <f t="shared" si="2"/>
        <v>2500</v>
      </c>
      <c r="J13" s="39">
        <f t="shared" si="3"/>
        <v>11250</v>
      </c>
    </row>
    <row r="14" spans="1:10">
      <c r="A14" s="36">
        <v>10</v>
      </c>
      <c r="B14" s="10" t="s">
        <v>18</v>
      </c>
      <c r="C14" s="10" t="s">
        <v>19</v>
      </c>
      <c r="D14" s="24">
        <v>0</v>
      </c>
      <c r="E14" s="24">
        <v>400</v>
      </c>
      <c r="F14" s="25">
        <f t="shared" si="0"/>
        <v>400</v>
      </c>
      <c r="G14" s="11">
        <v>5</v>
      </c>
      <c r="H14" s="12">
        <f t="shared" si="1"/>
        <v>0</v>
      </c>
      <c r="I14" s="12">
        <f t="shared" si="2"/>
        <v>2000</v>
      </c>
      <c r="J14" s="39">
        <f t="shared" si="3"/>
        <v>2000</v>
      </c>
    </row>
    <row r="15" spans="1:10">
      <c r="A15" s="38">
        <v>11</v>
      </c>
      <c r="B15" s="10" t="s">
        <v>20</v>
      </c>
      <c r="C15" s="10" t="s">
        <v>6</v>
      </c>
      <c r="D15" s="24">
        <v>80</v>
      </c>
      <c r="E15" s="24">
        <v>0</v>
      </c>
      <c r="F15" s="25">
        <f t="shared" si="0"/>
        <v>80</v>
      </c>
      <c r="G15" s="11">
        <v>11</v>
      </c>
      <c r="H15" s="12">
        <f t="shared" si="1"/>
        <v>880</v>
      </c>
      <c r="I15" s="12">
        <f t="shared" si="2"/>
        <v>0</v>
      </c>
      <c r="J15" s="39">
        <f t="shared" si="3"/>
        <v>880</v>
      </c>
    </row>
    <row r="16" spans="1:10">
      <c r="A16" s="38">
        <v>12</v>
      </c>
      <c r="B16" s="10" t="s">
        <v>21</v>
      </c>
      <c r="C16" s="10" t="s">
        <v>6</v>
      </c>
      <c r="D16" s="24">
        <v>1000</v>
      </c>
      <c r="E16" s="24">
        <v>1300</v>
      </c>
      <c r="F16" s="25">
        <f t="shared" si="0"/>
        <v>2300</v>
      </c>
      <c r="G16" s="11">
        <v>3.7</v>
      </c>
      <c r="H16" s="12">
        <f t="shared" si="1"/>
        <v>3700</v>
      </c>
      <c r="I16" s="12">
        <f t="shared" si="2"/>
        <v>4810</v>
      </c>
      <c r="J16" s="39">
        <f t="shared" si="3"/>
        <v>8510</v>
      </c>
    </row>
    <row r="17" spans="1:10">
      <c r="A17" s="36">
        <v>13</v>
      </c>
      <c r="B17" s="10" t="s">
        <v>22</v>
      </c>
      <c r="C17" s="10" t="s">
        <v>6</v>
      </c>
      <c r="D17" s="24">
        <v>100</v>
      </c>
      <c r="E17" s="24">
        <v>50</v>
      </c>
      <c r="F17" s="25">
        <f t="shared" si="0"/>
        <v>150</v>
      </c>
      <c r="G17" s="11">
        <v>28.5</v>
      </c>
      <c r="H17" s="12">
        <f t="shared" si="1"/>
        <v>2850</v>
      </c>
      <c r="I17" s="12">
        <f t="shared" si="2"/>
        <v>1425</v>
      </c>
      <c r="J17" s="39">
        <f t="shared" si="3"/>
        <v>4275</v>
      </c>
    </row>
    <row r="18" spans="1:10">
      <c r="A18" s="38">
        <v>14</v>
      </c>
      <c r="B18" s="10" t="s">
        <v>23</v>
      </c>
      <c r="C18" s="10" t="s">
        <v>19</v>
      </c>
      <c r="D18" s="24">
        <v>0</v>
      </c>
      <c r="E18" s="24">
        <v>150</v>
      </c>
      <c r="F18" s="25">
        <f t="shared" si="0"/>
        <v>150</v>
      </c>
      <c r="G18" s="11">
        <v>3.7</v>
      </c>
      <c r="H18" s="12">
        <f t="shared" si="1"/>
        <v>0</v>
      </c>
      <c r="I18" s="12">
        <f t="shared" si="2"/>
        <v>555</v>
      </c>
      <c r="J18" s="39">
        <f t="shared" si="3"/>
        <v>555</v>
      </c>
    </row>
    <row r="19" spans="1:10">
      <c r="A19" s="38">
        <v>15</v>
      </c>
      <c r="B19" s="10" t="s">
        <v>24</v>
      </c>
      <c r="C19" s="10" t="s">
        <v>6</v>
      </c>
      <c r="D19" s="24">
        <v>150</v>
      </c>
      <c r="E19" s="24">
        <v>300</v>
      </c>
      <c r="F19" s="25">
        <f t="shared" si="0"/>
        <v>450</v>
      </c>
      <c r="G19" s="11">
        <v>2.8</v>
      </c>
      <c r="H19" s="12">
        <f t="shared" si="1"/>
        <v>420</v>
      </c>
      <c r="I19" s="12">
        <f t="shared" si="2"/>
        <v>840</v>
      </c>
      <c r="J19" s="39">
        <f t="shared" si="3"/>
        <v>1260</v>
      </c>
    </row>
    <row r="20" spans="1:10">
      <c r="A20" s="36">
        <v>16</v>
      </c>
      <c r="B20" s="10" t="s">
        <v>25</v>
      </c>
      <c r="C20" s="10" t="s">
        <v>15</v>
      </c>
      <c r="D20" s="24">
        <v>400</v>
      </c>
      <c r="E20" s="24">
        <v>0</v>
      </c>
      <c r="F20" s="25">
        <f t="shared" si="0"/>
        <v>400</v>
      </c>
      <c r="G20" s="11">
        <v>3.8</v>
      </c>
      <c r="H20" s="12">
        <f t="shared" si="1"/>
        <v>1520</v>
      </c>
      <c r="I20" s="12">
        <f t="shared" si="2"/>
        <v>0</v>
      </c>
      <c r="J20" s="39">
        <f t="shared" si="3"/>
        <v>1520</v>
      </c>
    </row>
    <row r="21" spans="1:10">
      <c r="A21" s="38">
        <v>17</v>
      </c>
      <c r="B21" s="10" t="s">
        <v>26</v>
      </c>
      <c r="C21" s="10" t="s">
        <v>11</v>
      </c>
      <c r="D21" s="24">
        <v>0</v>
      </c>
      <c r="E21" s="24">
        <v>20</v>
      </c>
      <c r="F21" s="25">
        <f t="shared" si="0"/>
        <v>20</v>
      </c>
      <c r="G21" s="11">
        <v>0.8</v>
      </c>
      <c r="H21" s="12">
        <f t="shared" si="1"/>
        <v>0</v>
      </c>
      <c r="I21" s="12">
        <f t="shared" si="2"/>
        <v>16</v>
      </c>
      <c r="J21" s="39">
        <f t="shared" si="3"/>
        <v>16</v>
      </c>
    </row>
    <row r="22" spans="1:10">
      <c r="A22" s="38">
        <v>18</v>
      </c>
      <c r="B22" s="10" t="s">
        <v>27</v>
      </c>
      <c r="C22" s="10" t="s">
        <v>15</v>
      </c>
      <c r="D22" s="24">
        <v>1600</v>
      </c>
      <c r="E22" s="24">
        <v>0</v>
      </c>
      <c r="F22" s="25">
        <f t="shared" si="0"/>
        <v>1600</v>
      </c>
      <c r="G22" s="11">
        <v>2</v>
      </c>
      <c r="H22" s="12">
        <f t="shared" si="1"/>
        <v>3200</v>
      </c>
      <c r="I22" s="12">
        <f t="shared" si="2"/>
        <v>0</v>
      </c>
      <c r="J22" s="39">
        <f t="shared" si="3"/>
        <v>3200</v>
      </c>
    </row>
    <row r="23" spans="1:10">
      <c r="A23" s="36">
        <v>19</v>
      </c>
      <c r="B23" s="10" t="s">
        <v>28</v>
      </c>
      <c r="C23" s="10" t="s">
        <v>6</v>
      </c>
      <c r="D23" s="24">
        <v>80</v>
      </c>
      <c r="E23" s="24">
        <v>0</v>
      </c>
      <c r="F23" s="25">
        <f t="shared" si="0"/>
        <v>80</v>
      </c>
      <c r="G23" s="11">
        <v>11</v>
      </c>
      <c r="H23" s="12">
        <f t="shared" si="1"/>
        <v>880</v>
      </c>
      <c r="I23" s="12">
        <f t="shared" si="2"/>
        <v>0</v>
      </c>
      <c r="J23" s="39">
        <f t="shared" si="3"/>
        <v>880</v>
      </c>
    </row>
    <row r="24" spans="1:10" s="16" customFormat="1">
      <c r="A24" s="38">
        <v>20</v>
      </c>
      <c r="B24" s="14" t="s">
        <v>29</v>
      </c>
      <c r="C24" s="14" t="s">
        <v>6</v>
      </c>
      <c r="D24" s="26">
        <v>100</v>
      </c>
      <c r="E24" s="26">
        <v>90</v>
      </c>
      <c r="F24" s="25">
        <f t="shared" si="0"/>
        <v>190</v>
      </c>
      <c r="G24" s="15">
        <v>18.7</v>
      </c>
      <c r="H24" s="12">
        <f t="shared" si="1"/>
        <v>1870</v>
      </c>
      <c r="I24" s="12">
        <f t="shared" si="2"/>
        <v>1683</v>
      </c>
      <c r="J24" s="39">
        <f t="shared" si="3"/>
        <v>3553</v>
      </c>
    </row>
    <row r="25" spans="1:10">
      <c r="A25" s="38">
        <v>21</v>
      </c>
      <c r="B25" s="10" t="s">
        <v>30</v>
      </c>
      <c r="C25" s="10" t="s">
        <v>15</v>
      </c>
      <c r="D25" s="24">
        <v>1000</v>
      </c>
      <c r="E25" s="24">
        <v>0</v>
      </c>
      <c r="F25" s="25">
        <f t="shared" si="0"/>
        <v>1000</v>
      </c>
      <c r="G25" s="11">
        <v>2.2000000000000002</v>
      </c>
      <c r="H25" s="12">
        <f t="shared" si="1"/>
        <v>2200</v>
      </c>
      <c r="I25" s="12">
        <f t="shared" si="2"/>
        <v>0</v>
      </c>
      <c r="J25" s="39">
        <f t="shared" si="3"/>
        <v>2200</v>
      </c>
    </row>
    <row r="26" spans="1:10">
      <c r="A26" s="38">
        <v>23</v>
      </c>
      <c r="B26" s="10" t="s">
        <v>31</v>
      </c>
      <c r="C26" s="10" t="s">
        <v>15</v>
      </c>
      <c r="D26" s="24">
        <v>0</v>
      </c>
      <c r="E26" s="24">
        <v>40</v>
      </c>
      <c r="F26" s="25">
        <f t="shared" si="0"/>
        <v>40</v>
      </c>
      <c r="G26" s="11">
        <v>1</v>
      </c>
      <c r="H26" s="12">
        <f t="shared" si="1"/>
        <v>0</v>
      </c>
      <c r="I26" s="12">
        <f t="shared" si="2"/>
        <v>40</v>
      </c>
      <c r="J26" s="39">
        <f t="shared" si="3"/>
        <v>40</v>
      </c>
    </row>
    <row r="27" spans="1:10">
      <c r="A27" s="38">
        <v>24</v>
      </c>
      <c r="B27" s="10" t="s">
        <v>32</v>
      </c>
      <c r="C27" s="10" t="s">
        <v>15</v>
      </c>
      <c r="D27" s="24">
        <v>0</v>
      </c>
      <c r="E27" s="24">
        <v>900</v>
      </c>
      <c r="F27" s="25">
        <f>D27+E27</f>
        <v>900</v>
      </c>
      <c r="G27" s="11">
        <v>1.1000000000000001</v>
      </c>
      <c r="H27" s="12">
        <f t="shared" si="1"/>
        <v>0</v>
      </c>
      <c r="I27" s="12">
        <f t="shared" si="2"/>
        <v>990.00000000000011</v>
      </c>
      <c r="J27" s="39">
        <f t="shared" si="3"/>
        <v>990.00000000000011</v>
      </c>
    </row>
    <row r="28" spans="1:10">
      <c r="A28" s="36">
        <v>25</v>
      </c>
      <c r="B28" s="10" t="s">
        <v>33</v>
      </c>
      <c r="C28" s="10" t="s">
        <v>6</v>
      </c>
      <c r="D28" s="24">
        <v>0</v>
      </c>
      <c r="E28" s="24">
        <v>30</v>
      </c>
      <c r="F28" s="25">
        <f t="shared" si="0"/>
        <v>30</v>
      </c>
      <c r="G28" s="11">
        <v>2.7</v>
      </c>
      <c r="H28" s="12">
        <f t="shared" si="1"/>
        <v>0</v>
      </c>
      <c r="I28" s="12">
        <f t="shared" si="2"/>
        <v>81</v>
      </c>
      <c r="J28" s="39">
        <f t="shared" si="3"/>
        <v>81</v>
      </c>
    </row>
    <row r="29" spans="1:10">
      <c r="A29" s="38">
        <v>26</v>
      </c>
      <c r="B29" s="10" t="s">
        <v>34</v>
      </c>
      <c r="C29" s="10" t="s">
        <v>6</v>
      </c>
      <c r="D29" s="24">
        <v>350</v>
      </c>
      <c r="E29" s="24">
        <v>240</v>
      </c>
      <c r="F29" s="25">
        <f t="shared" si="0"/>
        <v>590</v>
      </c>
      <c r="G29" s="11">
        <v>8.5</v>
      </c>
      <c r="H29" s="12">
        <f t="shared" si="1"/>
        <v>2975</v>
      </c>
      <c r="I29" s="12">
        <f t="shared" si="2"/>
        <v>2040</v>
      </c>
      <c r="J29" s="39">
        <f t="shared" si="3"/>
        <v>5015</v>
      </c>
    </row>
    <row r="30" spans="1:10">
      <c r="A30" s="38">
        <v>27</v>
      </c>
      <c r="B30" s="10" t="s">
        <v>35</v>
      </c>
      <c r="C30" s="10" t="s">
        <v>6</v>
      </c>
      <c r="D30" s="24">
        <v>0</v>
      </c>
      <c r="E30" s="24">
        <v>30</v>
      </c>
      <c r="F30" s="25">
        <f t="shared" si="0"/>
        <v>30</v>
      </c>
      <c r="G30" s="11">
        <v>7.5</v>
      </c>
      <c r="H30" s="12">
        <f t="shared" si="1"/>
        <v>0</v>
      </c>
      <c r="I30" s="12">
        <f t="shared" si="2"/>
        <v>225</v>
      </c>
      <c r="J30" s="39">
        <f t="shared" si="3"/>
        <v>225</v>
      </c>
    </row>
    <row r="31" spans="1:10">
      <c r="A31" s="36">
        <v>28</v>
      </c>
      <c r="B31" s="10" t="s">
        <v>36</v>
      </c>
      <c r="C31" s="10" t="s">
        <v>6</v>
      </c>
      <c r="D31" s="24">
        <v>900</v>
      </c>
      <c r="E31" s="24">
        <v>180</v>
      </c>
      <c r="F31" s="25">
        <f t="shared" si="0"/>
        <v>1080</v>
      </c>
      <c r="G31" s="11">
        <v>13.8</v>
      </c>
      <c r="H31" s="12">
        <f t="shared" si="1"/>
        <v>12420</v>
      </c>
      <c r="I31" s="12">
        <f t="shared" si="2"/>
        <v>2484</v>
      </c>
      <c r="J31" s="39">
        <f t="shared" si="3"/>
        <v>14904</v>
      </c>
    </row>
    <row r="32" spans="1:10">
      <c r="A32" s="38">
        <v>29</v>
      </c>
      <c r="B32" s="10" t="s">
        <v>37</v>
      </c>
      <c r="C32" s="10" t="s">
        <v>11</v>
      </c>
      <c r="D32" s="24">
        <v>0</v>
      </c>
      <c r="E32" s="24">
        <v>20</v>
      </c>
      <c r="F32" s="25">
        <f t="shared" si="0"/>
        <v>20</v>
      </c>
      <c r="G32" s="11">
        <v>2.1</v>
      </c>
      <c r="H32" s="12">
        <f t="shared" si="1"/>
        <v>0</v>
      </c>
      <c r="I32" s="12">
        <f t="shared" si="2"/>
        <v>42</v>
      </c>
      <c r="J32" s="39">
        <f t="shared" si="3"/>
        <v>42</v>
      </c>
    </row>
    <row r="33" spans="1:10">
      <c r="A33" s="38">
        <v>30</v>
      </c>
      <c r="B33" s="10" t="s">
        <v>38</v>
      </c>
      <c r="C33" s="10" t="s">
        <v>15</v>
      </c>
      <c r="D33" s="24">
        <v>0</v>
      </c>
      <c r="E33" s="24">
        <v>250</v>
      </c>
      <c r="F33" s="25">
        <f t="shared" si="0"/>
        <v>250</v>
      </c>
      <c r="G33" s="11">
        <v>4.7</v>
      </c>
      <c r="H33" s="12">
        <f t="shared" si="1"/>
        <v>0</v>
      </c>
      <c r="I33" s="12">
        <f t="shared" si="2"/>
        <v>1175</v>
      </c>
      <c r="J33" s="39">
        <f t="shared" si="3"/>
        <v>1175</v>
      </c>
    </row>
    <row r="34" spans="1:10">
      <c r="A34" s="36">
        <v>31</v>
      </c>
      <c r="B34" s="10" t="s">
        <v>39</v>
      </c>
      <c r="C34" s="10" t="s">
        <v>15</v>
      </c>
      <c r="D34" s="24">
        <v>0</v>
      </c>
      <c r="E34" s="24">
        <v>100</v>
      </c>
      <c r="F34" s="25">
        <f t="shared" si="0"/>
        <v>100</v>
      </c>
      <c r="G34" s="11">
        <v>3.5</v>
      </c>
      <c r="H34" s="12">
        <f t="shared" si="1"/>
        <v>0</v>
      </c>
      <c r="I34" s="12">
        <f t="shared" si="2"/>
        <v>350</v>
      </c>
      <c r="J34" s="39">
        <f t="shared" si="3"/>
        <v>350</v>
      </c>
    </row>
    <row r="35" spans="1:10">
      <c r="A35" s="38">
        <v>32</v>
      </c>
      <c r="B35" s="10" t="s">
        <v>40</v>
      </c>
      <c r="C35" s="10" t="s">
        <v>15</v>
      </c>
      <c r="D35" s="24">
        <v>200</v>
      </c>
      <c r="E35" s="24">
        <v>0</v>
      </c>
      <c r="F35" s="25">
        <f t="shared" si="0"/>
        <v>200</v>
      </c>
      <c r="G35" s="11">
        <v>1.5</v>
      </c>
      <c r="H35" s="12">
        <f t="shared" si="1"/>
        <v>300</v>
      </c>
      <c r="I35" s="12">
        <f t="shared" si="2"/>
        <v>0</v>
      </c>
      <c r="J35" s="39">
        <f t="shared" si="3"/>
        <v>300</v>
      </c>
    </row>
    <row r="36" spans="1:10">
      <c r="A36" s="38">
        <v>33</v>
      </c>
      <c r="B36" s="10" t="s">
        <v>41</v>
      </c>
      <c r="C36" s="10" t="s">
        <v>15</v>
      </c>
      <c r="D36" s="24">
        <v>1500</v>
      </c>
      <c r="E36" s="24">
        <v>900</v>
      </c>
      <c r="F36" s="25">
        <f t="shared" si="0"/>
        <v>2400</v>
      </c>
      <c r="G36" s="11">
        <v>1.5</v>
      </c>
      <c r="H36" s="12">
        <f t="shared" si="1"/>
        <v>2250</v>
      </c>
      <c r="I36" s="12">
        <f t="shared" si="2"/>
        <v>1350</v>
      </c>
      <c r="J36" s="39">
        <f t="shared" si="3"/>
        <v>3600</v>
      </c>
    </row>
    <row r="37" spans="1:10">
      <c r="A37" s="36">
        <v>34</v>
      </c>
      <c r="B37" s="10" t="s">
        <v>42</v>
      </c>
      <c r="C37" s="10" t="s">
        <v>15</v>
      </c>
      <c r="D37" s="24">
        <v>400</v>
      </c>
      <c r="E37" s="24">
        <v>0</v>
      </c>
      <c r="F37" s="25">
        <f t="shared" si="0"/>
        <v>400</v>
      </c>
      <c r="G37" s="11">
        <v>2.8</v>
      </c>
      <c r="H37" s="12">
        <f t="shared" si="1"/>
        <v>1120</v>
      </c>
      <c r="I37" s="12">
        <f t="shared" si="2"/>
        <v>0</v>
      </c>
      <c r="J37" s="39">
        <f t="shared" si="3"/>
        <v>1120</v>
      </c>
    </row>
    <row r="38" spans="1:10">
      <c r="A38" s="38">
        <v>35</v>
      </c>
      <c r="B38" s="10" t="s">
        <v>43</v>
      </c>
      <c r="C38" s="10" t="s">
        <v>13</v>
      </c>
      <c r="D38" s="24">
        <v>400</v>
      </c>
      <c r="E38" s="24">
        <v>1000</v>
      </c>
      <c r="F38" s="25">
        <f t="shared" si="0"/>
        <v>1400</v>
      </c>
      <c r="G38" s="11">
        <v>4.5</v>
      </c>
      <c r="H38" s="12">
        <f t="shared" si="1"/>
        <v>1800</v>
      </c>
      <c r="I38" s="12">
        <f t="shared" si="2"/>
        <v>4500</v>
      </c>
      <c r="J38" s="39">
        <f t="shared" si="3"/>
        <v>6300</v>
      </c>
    </row>
    <row r="39" spans="1:10">
      <c r="A39" s="38">
        <v>36</v>
      </c>
      <c r="B39" s="10" t="s">
        <v>44</v>
      </c>
      <c r="C39" s="10" t="s">
        <v>6</v>
      </c>
      <c r="D39" s="24">
        <v>250</v>
      </c>
      <c r="E39" s="24">
        <v>220</v>
      </c>
      <c r="F39" s="25">
        <f t="shared" si="0"/>
        <v>470</v>
      </c>
      <c r="G39" s="11">
        <v>14</v>
      </c>
      <c r="H39" s="12">
        <f t="shared" si="1"/>
        <v>3500</v>
      </c>
      <c r="I39" s="12">
        <f t="shared" si="2"/>
        <v>3080</v>
      </c>
      <c r="J39" s="39">
        <f t="shared" si="3"/>
        <v>6580</v>
      </c>
    </row>
    <row r="40" spans="1:10">
      <c r="A40" s="36">
        <v>37</v>
      </c>
      <c r="B40" s="10" t="s">
        <v>45</v>
      </c>
      <c r="C40" s="10" t="s">
        <v>15</v>
      </c>
      <c r="D40" s="24">
        <v>0</v>
      </c>
      <c r="E40" s="24">
        <v>100</v>
      </c>
      <c r="F40" s="25">
        <f t="shared" si="0"/>
        <v>100</v>
      </c>
      <c r="G40" s="11">
        <v>14</v>
      </c>
      <c r="H40" s="12">
        <f t="shared" si="1"/>
        <v>0</v>
      </c>
      <c r="I40" s="12">
        <f t="shared" si="2"/>
        <v>1400</v>
      </c>
      <c r="J40" s="39">
        <f t="shared" si="3"/>
        <v>1400</v>
      </c>
    </row>
    <row r="41" spans="1:10">
      <c r="A41" s="38">
        <v>38</v>
      </c>
      <c r="B41" s="10" t="s">
        <v>46</v>
      </c>
      <c r="C41" s="10" t="s">
        <v>6</v>
      </c>
      <c r="D41" s="24">
        <v>100</v>
      </c>
      <c r="E41" s="24">
        <v>120</v>
      </c>
      <c r="F41" s="25">
        <f t="shared" si="0"/>
        <v>220</v>
      </c>
      <c r="G41" s="11">
        <v>2.2000000000000002</v>
      </c>
      <c r="H41" s="12">
        <f t="shared" si="1"/>
        <v>220.00000000000003</v>
      </c>
      <c r="I41" s="12">
        <f t="shared" si="2"/>
        <v>264</v>
      </c>
      <c r="J41" s="39">
        <f t="shared" si="3"/>
        <v>484</v>
      </c>
    </row>
    <row r="42" spans="1:10">
      <c r="A42" s="38">
        <v>39</v>
      </c>
      <c r="B42" s="10" t="s">
        <v>47</v>
      </c>
      <c r="C42" s="10" t="s">
        <v>6</v>
      </c>
      <c r="D42" s="24">
        <v>0</v>
      </c>
      <c r="E42" s="24">
        <v>60</v>
      </c>
      <c r="F42" s="25">
        <f t="shared" si="0"/>
        <v>60</v>
      </c>
      <c r="G42" s="11">
        <v>12.5</v>
      </c>
      <c r="H42" s="12">
        <f t="shared" si="1"/>
        <v>0</v>
      </c>
      <c r="I42" s="12">
        <f t="shared" si="2"/>
        <v>750</v>
      </c>
      <c r="J42" s="39">
        <f t="shared" si="3"/>
        <v>750</v>
      </c>
    </row>
    <row r="43" spans="1:10">
      <c r="A43" s="36">
        <v>40</v>
      </c>
      <c r="B43" s="10" t="s">
        <v>48</v>
      </c>
      <c r="C43" s="10" t="s">
        <v>6</v>
      </c>
      <c r="D43" s="24">
        <v>800</v>
      </c>
      <c r="E43" s="24">
        <v>100</v>
      </c>
      <c r="F43" s="25">
        <f t="shared" si="0"/>
        <v>900</v>
      </c>
      <c r="G43" s="11">
        <v>4.3</v>
      </c>
      <c r="H43" s="12">
        <f t="shared" si="1"/>
        <v>3440</v>
      </c>
      <c r="I43" s="12">
        <f t="shared" si="2"/>
        <v>430</v>
      </c>
      <c r="J43" s="39">
        <f t="shared" si="3"/>
        <v>3870</v>
      </c>
    </row>
    <row r="44" spans="1:10">
      <c r="A44" s="38">
        <v>41</v>
      </c>
      <c r="B44" s="10" t="s">
        <v>49</v>
      </c>
      <c r="C44" s="10" t="s">
        <v>6</v>
      </c>
      <c r="D44" s="24">
        <v>250</v>
      </c>
      <c r="E44" s="24">
        <v>0</v>
      </c>
      <c r="F44" s="25">
        <f t="shared" si="0"/>
        <v>250</v>
      </c>
      <c r="G44" s="11">
        <v>14.6</v>
      </c>
      <c r="H44" s="12">
        <f t="shared" si="1"/>
        <v>3650</v>
      </c>
      <c r="I44" s="12">
        <f t="shared" si="2"/>
        <v>0</v>
      </c>
      <c r="J44" s="39">
        <f t="shared" si="3"/>
        <v>3650</v>
      </c>
    </row>
    <row r="45" spans="1:10">
      <c r="A45" s="38">
        <v>42</v>
      </c>
      <c r="B45" s="10" t="s">
        <v>50</v>
      </c>
      <c r="C45" s="10" t="s">
        <v>6</v>
      </c>
      <c r="D45" s="24">
        <v>100</v>
      </c>
      <c r="E45" s="24">
        <v>200</v>
      </c>
      <c r="F45" s="25">
        <f t="shared" si="0"/>
        <v>300</v>
      </c>
      <c r="G45" s="11">
        <v>3.8</v>
      </c>
      <c r="H45" s="12">
        <f t="shared" si="1"/>
        <v>380</v>
      </c>
      <c r="I45" s="12">
        <f t="shared" si="2"/>
        <v>760</v>
      </c>
      <c r="J45" s="39">
        <f t="shared" si="3"/>
        <v>1140</v>
      </c>
    </row>
    <row r="46" spans="1:10">
      <c r="A46" s="36">
        <v>43</v>
      </c>
      <c r="B46" s="10" t="s">
        <v>51</v>
      </c>
      <c r="C46" s="10" t="s">
        <v>6</v>
      </c>
      <c r="D46" s="24">
        <v>100</v>
      </c>
      <c r="E46" s="24">
        <v>35</v>
      </c>
      <c r="F46" s="25">
        <f t="shared" si="0"/>
        <v>135</v>
      </c>
      <c r="G46" s="11">
        <v>29.7</v>
      </c>
      <c r="H46" s="12">
        <f t="shared" si="1"/>
        <v>2970</v>
      </c>
      <c r="I46" s="12">
        <f t="shared" si="2"/>
        <v>1039.5</v>
      </c>
      <c r="J46" s="39">
        <f t="shared" si="3"/>
        <v>4009.5</v>
      </c>
    </row>
    <row r="47" spans="1:10">
      <c r="A47" s="38">
        <v>44</v>
      </c>
      <c r="B47" s="10" t="s">
        <v>52</v>
      </c>
      <c r="C47" s="10" t="s">
        <v>15</v>
      </c>
      <c r="D47" s="24">
        <v>1500</v>
      </c>
      <c r="E47" s="24">
        <v>1000</v>
      </c>
      <c r="F47" s="25">
        <f t="shared" si="0"/>
        <v>2500</v>
      </c>
      <c r="G47" s="11">
        <v>3.4</v>
      </c>
      <c r="H47" s="12">
        <f t="shared" si="1"/>
        <v>5100</v>
      </c>
      <c r="I47" s="12">
        <f t="shared" si="2"/>
        <v>3400</v>
      </c>
      <c r="J47" s="39">
        <f t="shared" si="3"/>
        <v>8500</v>
      </c>
    </row>
    <row r="48" spans="1:10">
      <c r="A48" s="38">
        <v>45</v>
      </c>
      <c r="B48" s="10" t="s">
        <v>79</v>
      </c>
      <c r="C48" s="10" t="s">
        <v>6</v>
      </c>
      <c r="D48" s="24">
        <v>80</v>
      </c>
      <c r="E48" s="24">
        <v>200</v>
      </c>
      <c r="F48" s="25">
        <f>D48+E48</f>
        <v>280</v>
      </c>
      <c r="G48" s="11">
        <v>6.3</v>
      </c>
      <c r="H48" s="12">
        <f t="shared" si="1"/>
        <v>504</v>
      </c>
      <c r="I48" s="12">
        <f t="shared" si="2"/>
        <v>1260</v>
      </c>
      <c r="J48" s="39">
        <f t="shared" si="3"/>
        <v>1764</v>
      </c>
    </row>
    <row r="49" spans="1:10">
      <c r="A49" s="36">
        <v>46</v>
      </c>
      <c r="B49" s="10" t="s">
        <v>53</v>
      </c>
      <c r="C49" s="10" t="s">
        <v>13</v>
      </c>
      <c r="D49" s="24">
        <v>0</v>
      </c>
      <c r="E49" s="24">
        <v>12</v>
      </c>
      <c r="F49" s="25">
        <f t="shared" si="0"/>
        <v>12</v>
      </c>
      <c r="G49" s="11">
        <v>3.7</v>
      </c>
      <c r="H49" s="12">
        <f t="shared" si="1"/>
        <v>0</v>
      </c>
      <c r="I49" s="12">
        <f t="shared" si="2"/>
        <v>44.400000000000006</v>
      </c>
      <c r="J49" s="39">
        <f t="shared" si="3"/>
        <v>44.400000000000006</v>
      </c>
    </row>
    <row r="50" spans="1:10">
      <c r="A50" s="38">
        <v>47</v>
      </c>
      <c r="B50" s="10" t="s">
        <v>54</v>
      </c>
      <c r="C50" s="10" t="s">
        <v>15</v>
      </c>
      <c r="D50" s="24">
        <v>500</v>
      </c>
      <c r="E50" s="24">
        <v>900</v>
      </c>
      <c r="F50" s="25">
        <f t="shared" si="0"/>
        <v>1400</v>
      </c>
      <c r="G50" s="11">
        <v>0.85</v>
      </c>
      <c r="H50" s="12">
        <f t="shared" si="1"/>
        <v>425</v>
      </c>
      <c r="I50" s="12">
        <f t="shared" si="2"/>
        <v>765</v>
      </c>
      <c r="J50" s="39">
        <f t="shared" si="3"/>
        <v>1190</v>
      </c>
    </row>
    <row r="51" spans="1:10" s="18" customFormat="1">
      <c r="A51" s="40">
        <v>48</v>
      </c>
      <c r="B51" s="17" t="s">
        <v>55</v>
      </c>
      <c r="C51" s="17" t="s">
        <v>15</v>
      </c>
      <c r="D51" s="27">
        <v>3000</v>
      </c>
      <c r="E51" s="27">
        <v>8000</v>
      </c>
      <c r="F51" s="25">
        <f t="shared" si="0"/>
        <v>11000</v>
      </c>
      <c r="G51" s="12">
        <v>1.75</v>
      </c>
      <c r="H51" s="12">
        <f t="shared" si="1"/>
        <v>5250</v>
      </c>
      <c r="I51" s="12">
        <f t="shared" si="2"/>
        <v>14000</v>
      </c>
      <c r="J51" s="39">
        <f t="shared" si="3"/>
        <v>19250</v>
      </c>
    </row>
    <row r="52" spans="1:10" s="18" customFormat="1">
      <c r="A52" s="41">
        <v>49</v>
      </c>
      <c r="B52" s="17" t="s">
        <v>80</v>
      </c>
      <c r="C52" s="17" t="s">
        <v>15</v>
      </c>
      <c r="D52" s="27">
        <v>2500</v>
      </c>
      <c r="E52" s="27">
        <v>0</v>
      </c>
      <c r="F52" s="25">
        <f t="shared" si="0"/>
        <v>2500</v>
      </c>
      <c r="G52" s="12">
        <v>1.75</v>
      </c>
      <c r="H52" s="12">
        <f t="shared" si="1"/>
        <v>4375</v>
      </c>
      <c r="I52" s="12">
        <f t="shared" si="2"/>
        <v>0</v>
      </c>
      <c r="J52" s="39">
        <f t="shared" si="3"/>
        <v>4375</v>
      </c>
    </row>
    <row r="53" spans="1:10">
      <c r="A53" s="38">
        <v>50</v>
      </c>
      <c r="B53" s="10" t="s">
        <v>56</v>
      </c>
      <c r="C53" s="10" t="s">
        <v>6</v>
      </c>
      <c r="D53" s="24">
        <v>100</v>
      </c>
      <c r="E53" s="24">
        <v>110</v>
      </c>
      <c r="F53" s="25">
        <f t="shared" si="0"/>
        <v>210</v>
      </c>
      <c r="G53" s="11">
        <v>16.7</v>
      </c>
      <c r="H53" s="12">
        <f t="shared" si="1"/>
        <v>1670</v>
      </c>
      <c r="I53" s="12">
        <f t="shared" si="2"/>
        <v>1837</v>
      </c>
      <c r="J53" s="39">
        <f t="shared" si="3"/>
        <v>3507</v>
      </c>
    </row>
    <row r="54" spans="1:10">
      <c r="A54" s="38">
        <v>51</v>
      </c>
      <c r="B54" s="10" t="s">
        <v>57</v>
      </c>
      <c r="C54" s="10" t="s">
        <v>15</v>
      </c>
      <c r="D54" s="24">
        <v>0</v>
      </c>
      <c r="E54" s="24">
        <v>150</v>
      </c>
      <c r="F54" s="25">
        <f t="shared" si="0"/>
        <v>150</v>
      </c>
      <c r="G54" s="11">
        <v>6.8</v>
      </c>
      <c r="H54" s="12">
        <f t="shared" si="1"/>
        <v>0</v>
      </c>
      <c r="I54" s="12">
        <f t="shared" si="2"/>
        <v>1020</v>
      </c>
      <c r="J54" s="39">
        <f t="shared" si="3"/>
        <v>1020</v>
      </c>
    </row>
    <row r="55" spans="1:10">
      <c r="A55" s="36">
        <v>52</v>
      </c>
      <c r="B55" s="10" t="s">
        <v>58</v>
      </c>
      <c r="C55" s="10" t="s">
        <v>6</v>
      </c>
      <c r="D55" s="24">
        <v>100</v>
      </c>
      <c r="E55" s="24">
        <v>300</v>
      </c>
      <c r="F55" s="25">
        <f t="shared" si="0"/>
        <v>400</v>
      </c>
      <c r="G55" s="11">
        <v>8.5</v>
      </c>
      <c r="H55" s="12">
        <f t="shared" si="1"/>
        <v>850</v>
      </c>
      <c r="I55" s="12">
        <f t="shared" si="2"/>
        <v>2550</v>
      </c>
      <c r="J55" s="39">
        <f t="shared" si="3"/>
        <v>3400</v>
      </c>
    </row>
    <row r="56" spans="1:10">
      <c r="A56" s="38">
        <v>53</v>
      </c>
      <c r="B56" s="10" t="s">
        <v>59</v>
      </c>
      <c r="C56" s="10" t="s">
        <v>6</v>
      </c>
      <c r="D56" s="24">
        <v>250</v>
      </c>
      <c r="E56" s="24">
        <v>90</v>
      </c>
      <c r="F56" s="25">
        <f t="shared" si="0"/>
        <v>340</v>
      </c>
      <c r="G56" s="11">
        <v>24</v>
      </c>
      <c r="H56" s="12">
        <f t="shared" si="1"/>
        <v>6000</v>
      </c>
      <c r="I56" s="12">
        <f t="shared" si="2"/>
        <v>2160</v>
      </c>
      <c r="J56" s="39">
        <f t="shared" si="3"/>
        <v>8160</v>
      </c>
    </row>
    <row r="57" spans="1:10">
      <c r="A57" s="38">
        <v>54</v>
      </c>
      <c r="B57" s="10" t="s">
        <v>60</v>
      </c>
      <c r="C57" s="10" t="s">
        <v>11</v>
      </c>
      <c r="D57" s="24">
        <v>0</v>
      </c>
      <c r="E57" s="24">
        <v>20</v>
      </c>
      <c r="F57" s="25">
        <f t="shared" si="0"/>
        <v>20</v>
      </c>
      <c r="G57" s="11">
        <v>1.7</v>
      </c>
      <c r="H57" s="12">
        <f t="shared" si="1"/>
        <v>0</v>
      </c>
      <c r="I57" s="12">
        <f t="shared" si="2"/>
        <v>34</v>
      </c>
      <c r="J57" s="39">
        <f t="shared" si="3"/>
        <v>34</v>
      </c>
    </row>
    <row r="58" spans="1:10">
      <c r="A58" s="36">
        <v>55</v>
      </c>
      <c r="B58" s="10" t="s">
        <v>61</v>
      </c>
      <c r="C58" s="10" t="s">
        <v>6</v>
      </c>
      <c r="D58" s="24">
        <v>500</v>
      </c>
      <c r="E58" s="24">
        <v>500</v>
      </c>
      <c r="F58" s="25">
        <f t="shared" si="0"/>
        <v>1000</v>
      </c>
      <c r="G58" s="11">
        <v>10.5</v>
      </c>
      <c r="H58" s="12">
        <f t="shared" si="1"/>
        <v>5250</v>
      </c>
      <c r="I58" s="12">
        <f t="shared" si="2"/>
        <v>5250</v>
      </c>
      <c r="J58" s="39">
        <f t="shared" si="3"/>
        <v>10500</v>
      </c>
    </row>
    <row r="59" spans="1:10">
      <c r="A59" s="38">
        <v>56</v>
      </c>
      <c r="B59" s="10" t="s">
        <v>62</v>
      </c>
      <c r="C59" s="10" t="s">
        <v>6</v>
      </c>
      <c r="D59" s="24">
        <v>500</v>
      </c>
      <c r="E59" s="24">
        <v>0</v>
      </c>
      <c r="F59" s="25">
        <f t="shared" si="0"/>
        <v>500</v>
      </c>
      <c r="G59" s="11">
        <v>9.1999999999999993</v>
      </c>
      <c r="H59" s="12">
        <f t="shared" si="1"/>
        <v>4600</v>
      </c>
      <c r="I59" s="12">
        <f t="shared" si="2"/>
        <v>0</v>
      </c>
      <c r="J59" s="39">
        <f t="shared" si="3"/>
        <v>4600</v>
      </c>
    </row>
    <row r="60" spans="1:10">
      <c r="A60" s="38">
        <v>57</v>
      </c>
      <c r="B60" s="10" t="s">
        <v>63</v>
      </c>
      <c r="C60" s="10" t="s">
        <v>6</v>
      </c>
      <c r="D60" s="24">
        <v>0</v>
      </c>
      <c r="E60" s="24">
        <v>500</v>
      </c>
      <c r="F60" s="25">
        <f t="shared" si="0"/>
        <v>500</v>
      </c>
      <c r="G60" s="11">
        <v>9.1999999999999993</v>
      </c>
      <c r="H60" s="12">
        <f t="shared" si="1"/>
        <v>0</v>
      </c>
      <c r="I60" s="12">
        <f t="shared" si="2"/>
        <v>4600</v>
      </c>
      <c r="J60" s="39">
        <f t="shared" si="3"/>
        <v>4600</v>
      </c>
    </row>
    <row r="61" spans="1:10">
      <c r="A61" s="36">
        <v>58</v>
      </c>
      <c r="B61" s="10" t="s">
        <v>64</v>
      </c>
      <c r="C61" s="10" t="s">
        <v>15</v>
      </c>
      <c r="D61" s="24">
        <v>0</v>
      </c>
      <c r="E61" s="24">
        <v>900</v>
      </c>
      <c r="F61" s="25">
        <f t="shared" si="0"/>
        <v>900</v>
      </c>
      <c r="G61" s="11">
        <v>5.2</v>
      </c>
      <c r="H61" s="12">
        <f t="shared" si="1"/>
        <v>0</v>
      </c>
      <c r="I61" s="12">
        <f t="shared" si="2"/>
        <v>4680</v>
      </c>
      <c r="J61" s="39">
        <f t="shared" si="3"/>
        <v>4680</v>
      </c>
    </row>
    <row r="62" spans="1:10">
      <c r="A62" s="38">
        <v>59</v>
      </c>
      <c r="B62" s="10" t="s">
        <v>65</v>
      </c>
      <c r="C62" s="10" t="s">
        <v>6</v>
      </c>
      <c r="D62" s="24">
        <v>0</v>
      </c>
      <c r="E62" s="24">
        <v>10</v>
      </c>
      <c r="F62" s="25">
        <f t="shared" si="0"/>
        <v>10</v>
      </c>
      <c r="G62" s="11">
        <v>2.7</v>
      </c>
      <c r="H62" s="12">
        <f t="shared" si="1"/>
        <v>0</v>
      </c>
      <c r="I62" s="12">
        <f t="shared" si="2"/>
        <v>27</v>
      </c>
      <c r="J62" s="39">
        <f t="shared" si="3"/>
        <v>27</v>
      </c>
    </row>
    <row r="63" spans="1:10">
      <c r="A63" s="38">
        <v>60</v>
      </c>
      <c r="B63" s="10" t="s">
        <v>66</v>
      </c>
      <c r="C63" s="10" t="s">
        <v>6</v>
      </c>
      <c r="D63" s="24">
        <v>0</v>
      </c>
      <c r="E63" s="24">
        <v>20</v>
      </c>
      <c r="F63" s="25">
        <f t="shared" si="0"/>
        <v>20</v>
      </c>
      <c r="G63" s="11">
        <v>3.2</v>
      </c>
      <c r="H63" s="12">
        <f t="shared" si="1"/>
        <v>0</v>
      </c>
      <c r="I63" s="12">
        <f t="shared" si="2"/>
        <v>64</v>
      </c>
      <c r="J63" s="39">
        <f t="shared" si="3"/>
        <v>64</v>
      </c>
    </row>
    <row r="64" spans="1:10">
      <c r="A64" s="36">
        <v>61</v>
      </c>
      <c r="B64" s="10" t="s">
        <v>67</v>
      </c>
      <c r="C64" s="10" t="s">
        <v>15</v>
      </c>
      <c r="D64" s="24">
        <v>50</v>
      </c>
      <c r="E64" s="24">
        <v>30</v>
      </c>
      <c r="F64" s="25">
        <f t="shared" si="0"/>
        <v>80</v>
      </c>
      <c r="G64" s="11">
        <v>8.6</v>
      </c>
      <c r="H64" s="12">
        <f t="shared" si="1"/>
        <v>430</v>
      </c>
      <c r="I64" s="12">
        <f t="shared" si="2"/>
        <v>258</v>
      </c>
      <c r="J64" s="39">
        <f t="shared" si="3"/>
        <v>688</v>
      </c>
    </row>
    <row r="65" spans="1:11">
      <c r="A65" s="38">
        <v>62</v>
      </c>
      <c r="B65" s="10" t="s">
        <v>68</v>
      </c>
      <c r="C65" s="10" t="s">
        <v>6</v>
      </c>
      <c r="D65" s="24">
        <v>40</v>
      </c>
      <c r="E65" s="24">
        <v>60</v>
      </c>
      <c r="F65" s="25">
        <f t="shared" si="0"/>
        <v>100</v>
      </c>
      <c r="G65" s="11">
        <v>8.1999999999999993</v>
      </c>
      <c r="H65" s="12">
        <f t="shared" si="1"/>
        <v>328</v>
      </c>
      <c r="I65" s="12">
        <f t="shared" si="2"/>
        <v>491.99999999999994</v>
      </c>
      <c r="J65" s="39">
        <f t="shared" si="3"/>
        <v>820</v>
      </c>
    </row>
    <row r="66" spans="1:11">
      <c r="A66" s="38">
        <v>63</v>
      </c>
      <c r="B66" s="10" t="s">
        <v>69</v>
      </c>
      <c r="C66" s="10" t="s">
        <v>15</v>
      </c>
      <c r="D66" s="24">
        <v>0</v>
      </c>
      <c r="E66" s="24">
        <v>100</v>
      </c>
      <c r="F66" s="25">
        <f t="shared" si="0"/>
        <v>100</v>
      </c>
      <c r="G66" s="11">
        <v>2.7</v>
      </c>
      <c r="H66" s="12">
        <f t="shared" si="1"/>
        <v>0</v>
      </c>
      <c r="I66" s="12">
        <f t="shared" si="2"/>
        <v>270</v>
      </c>
      <c r="J66" s="39">
        <f t="shared" si="3"/>
        <v>270</v>
      </c>
    </row>
    <row r="67" spans="1:11">
      <c r="A67" s="36">
        <v>64</v>
      </c>
      <c r="B67" s="10" t="s">
        <v>70</v>
      </c>
      <c r="C67" s="10" t="s">
        <v>15</v>
      </c>
      <c r="D67" s="24">
        <v>1300</v>
      </c>
      <c r="E67" s="24">
        <v>0</v>
      </c>
      <c r="F67" s="25">
        <f t="shared" si="0"/>
        <v>1300</v>
      </c>
      <c r="G67" s="11">
        <v>1.6</v>
      </c>
      <c r="H67" s="12">
        <f t="shared" si="1"/>
        <v>2080</v>
      </c>
      <c r="I67" s="12">
        <f t="shared" si="2"/>
        <v>0</v>
      </c>
      <c r="J67" s="39">
        <f t="shared" si="3"/>
        <v>2080</v>
      </c>
    </row>
    <row r="68" spans="1:11">
      <c r="A68" s="38">
        <v>65</v>
      </c>
      <c r="B68" s="10" t="s">
        <v>71</v>
      </c>
      <c r="C68" s="10" t="s">
        <v>13</v>
      </c>
      <c r="D68" s="24">
        <v>0</v>
      </c>
      <c r="E68" s="24">
        <v>100</v>
      </c>
      <c r="F68" s="25">
        <f t="shared" si="0"/>
        <v>100</v>
      </c>
      <c r="G68" s="11">
        <v>8.5</v>
      </c>
      <c r="H68" s="12">
        <f>D68*G68</f>
        <v>0</v>
      </c>
      <c r="I68" s="12">
        <f t="shared" si="2"/>
        <v>850</v>
      </c>
      <c r="J68" s="39">
        <f t="shared" si="3"/>
        <v>850</v>
      </c>
    </row>
    <row r="69" spans="1:11">
      <c r="A69" s="38">
        <v>66</v>
      </c>
      <c r="B69" s="10" t="s">
        <v>72</v>
      </c>
      <c r="C69" s="10" t="s">
        <v>15</v>
      </c>
      <c r="D69" s="24">
        <v>500</v>
      </c>
      <c r="E69" s="24">
        <v>350</v>
      </c>
      <c r="F69" s="25">
        <f t="shared" si="0"/>
        <v>850</v>
      </c>
      <c r="G69" s="11">
        <v>7.1</v>
      </c>
      <c r="H69" s="12">
        <f t="shared" si="1"/>
        <v>3550</v>
      </c>
      <c r="I69" s="12">
        <f t="shared" si="2"/>
        <v>2485</v>
      </c>
      <c r="J69" s="39">
        <f t="shared" si="3"/>
        <v>6035</v>
      </c>
    </row>
    <row r="70" spans="1:11">
      <c r="A70" s="36">
        <v>67</v>
      </c>
      <c r="B70" s="10" t="s">
        <v>73</v>
      </c>
      <c r="C70" s="10" t="s">
        <v>6</v>
      </c>
      <c r="D70" s="24">
        <v>6</v>
      </c>
      <c r="E70" s="24">
        <v>0</v>
      </c>
      <c r="F70" s="25">
        <f t="shared" si="0"/>
        <v>6</v>
      </c>
      <c r="G70" s="11">
        <v>18.899999999999999</v>
      </c>
      <c r="H70" s="12">
        <f t="shared" si="1"/>
        <v>113.39999999999999</v>
      </c>
      <c r="I70" s="12">
        <f t="shared" si="2"/>
        <v>0</v>
      </c>
      <c r="J70" s="39">
        <f t="shared" si="3"/>
        <v>113.39999999999999</v>
      </c>
    </row>
    <row r="71" spans="1:11">
      <c r="A71" s="38">
        <v>68</v>
      </c>
      <c r="B71" s="10" t="s">
        <v>74</v>
      </c>
      <c r="C71" s="10" t="s">
        <v>11</v>
      </c>
      <c r="D71" s="24">
        <v>0</v>
      </c>
      <c r="E71" s="24">
        <v>30</v>
      </c>
      <c r="F71" s="25">
        <f t="shared" si="0"/>
        <v>30</v>
      </c>
      <c r="G71" s="11">
        <v>2</v>
      </c>
      <c r="H71" s="12">
        <f t="shared" si="1"/>
        <v>0</v>
      </c>
      <c r="I71" s="12">
        <f t="shared" si="2"/>
        <v>60</v>
      </c>
      <c r="J71" s="39">
        <f t="shared" si="3"/>
        <v>60</v>
      </c>
    </row>
    <row r="72" spans="1:11">
      <c r="A72" s="38">
        <v>69</v>
      </c>
      <c r="B72" s="10" t="s">
        <v>75</v>
      </c>
      <c r="C72" s="10" t="s">
        <v>11</v>
      </c>
      <c r="D72" s="24">
        <v>0</v>
      </c>
      <c r="E72" s="24">
        <v>400</v>
      </c>
      <c r="F72" s="25">
        <f t="shared" si="0"/>
        <v>400</v>
      </c>
      <c r="G72" s="11">
        <v>0.8</v>
      </c>
      <c r="H72" s="12">
        <f t="shared" si="1"/>
        <v>0</v>
      </c>
      <c r="I72" s="12">
        <f t="shared" si="2"/>
        <v>320</v>
      </c>
      <c r="J72" s="39">
        <f t="shared" si="3"/>
        <v>320</v>
      </c>
    </row>
    <row r="73" spans="1:11" ht="15.75" thickBot="1">
      <c r="A73" s="42">
        <v>70</v>
      </c>
      <c r="B73" s="43" t="s">
        <v>76</v>
      </c>
      <c r="C73" s="43" t="s">
        <v>6</v>
      </c>
      <c r="D73" s="44">
        <v>0</v>
      </c>
      <c r="E73" s="44">
        <v>100</v>
      </c>
      <c r="F73" s="45">
        <f t="shared" ref="F73" si="4">D73+E73</f>
        <v>100</v>
      </c>
      <c r="G73" s="46">
        <v>6</v>
      </c>
      <c r="H73" s="47">
        <f>D73*G73</f>
        <v>0</v>
      </c>
      <c r="I73" s="47">
        <f t="shared" ref="I73" si="5">E73*G73</f>
        <v>600</v>
      </c>
      <c r="J73" s="48">
        <f t="shared" ref="J73" si="6">H73+I73</f>
        <v>600</v>
      </c>
    </row>
    <row r="74" spans="1:11">
      <c r="G74" s="19"/>
      <c r="H74" s="20">
        <f>SUM(H6:H73)</f>
        <v>112557.4</v>
      </c>
      <c r="I74" s="20">
        <f>SUM(I6:I73)</f>
        <v>84014.9</v>
      </c>
      <c r="J74" s="21">
        <f>SUM(J6:J73)</f>
        <v>196572.3</v>
      </c>
    </row>
    <row r="75" spans="1:11">
      <c r="B75" s="1" t="s">
        <v>77</v>
      </c>
    </row>
    <row r="76" spans="1:11">
      <c r="B76" s="28" t="s">
        <v>81</v>
      </c>
      <c r="K76" s="19"/>
    </row>
    <row r="77" spans="1:11">
      <c r="B77" s="28" t="s">
        <v>88</v>
      </c>
    </row>
    <row r="78" spans="1:11">
      <c r="B78" s="28" t="s">
        <v>78</v>
      </c>
    </row>
  </sheetData>
  <pageMargins left="0.31496062992125984" right="0.1574803149606299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Acer01</dc:creator>
  <cp:lastModifiedBy>Acer01</cp:lastModifiedBy>
  <cp:lastPrinted>2024-09-27T10:25:56Z</cp:lastPrinted>
  <dcterms:created xsi:type="dcterms:W3CDTF">2024-09-27T08:45:20Z</dcterms:created>
  <dcterms:modified xsi:type="dcterms:W3CDTF">2024-09-27T10:26:04Z</dcterms:modified>
</cp:coreProperties>
</file>